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575" windowHeight="8565"/>
  </bookViews>
  <sheets>
    <sheet name="Цінова пропозиція" sheetId="1" r:id="rId1"/>
  </sheets>
  <calcPr calcId="145621"/>
</workbook>
</file>

<file path=xl/calcChain.xml><?xml version="1.0" encoding="utf-8"?>
<calcChain xmlns="http://schemas.openxmlformats.org/spreadsheetml/2006/main">
  <c r="C13" i="1" l="1"/>
  <c r="E11" i="1" l="1"/>
  <c r="E12" i="1"/>
  <c r="E13" i="1"/>
  <c r="E14" i="1"/>
  <c r="E15" i="1"/>
  <c r="E16" i="1"/>
  <c r="E17" i="1"/>
  <c r="E18" i="1"/>
  <c r="E10" i="1"/>
  <c r="C24" i="1"/>
  <c r="E21" i="1" l="1"/>
  <c r="E19" i="1" s="1"/>
</calcChain>
</file>

<file path=xl/comments1.xml><?xml version="1.0" encoding="utf-8"?>
<comments xmlns="http://schemas.openxmlformats.org/spreadsheetml/2006/main">
  <authors>
    <author>Роман Беляев</author>
  </authors>
  <commentList>
    <comment ref="B13" authorId="0">
      <text>
        <r>
          <rPr>
            <sz val="8"/>
            <color indexed="81"/>
            <rFont val="Tahoma"/>
            <family val="2"/>
            <charset val="204"/>
          </rPr>
          <t>Вказати скільки хвилин безкошовного очікування. У разі іх відстутності, проставити нуль.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<sst xmlns="http://schemas.openxmlformats.org/spreadsheetml/2006/main" count="29" uniqueCount="28">
  <si>
    <t>Назва постачальника:</t>
  </si>
  <si>
    <t>Дата:</t>
  </si>
  <si>
    <t>Печатка підприємства:</t>
  </si>
  <si>
    <t>Після заповнення прохання подати цей документ у форматі PDF і в Excel.</t>
  </si>
  <si>
    <t>П.І.Б та підпис представника:</t>
  </si>
  <si>
    <t>Сума без ПДВ:</t>
  </si>
  <si>
    <t>Сума з ПДВ:</t>
  </si>
  <si>
    <t>Додаток 1</t>
  </si>
  <si>
    <t xml:space="preserve">Форма цінової пропозиції до запиту на цінову пропозицію RFQ 11/04.18 
НА ПОСЛУГИ З ПЕРЕВЕЗЕНЯ ПАСАЖИРІВ (ТАКСІ) </t>
  </si>
  <si>
    <t>Будь ласка, використовуйте цю форму для подання Вашої цінової пропозиції</t>
  </si>
  <si>
    <t>№</t>
  </si>
  <si>
    <t>Найменування</t>
  </si>
  <si>
    <t>Ціна з ПДВ</t>
  </si>
  <si>
    <t>Подача авто</t>
  </si>
  <si>
    <t>-</t>
  </si>
  <si>
    <t>Проїзд по м. Київ, 1 км</t>
  </si>
  <si>
    <t>Проїзд по Київській області, 1 км</t>
  </si>
  <si>
    <t>Мінімальна вартість замовлення до оплати</t>
  </si>
  <si>
    <t>Вартість очікування пасажира (без урахування безкоштовного очікування - _____ хв.) - 1 хвилина</t>
  </si>
  <si>
    <t>Погодинне надання послуг таксі</t>
  </si>
  <si>
    <t>Кур'єрські послуги (дадатково до основного тарифу)</t>
  </si>
  <si>
    <t>Замовлення авто з кондиціонером (дадатково до основного тарифу)</t>
  </si>
  <si>
    <t>Вартість попереднього замовлення авто (дадатково до основного тарифу)</t>
  </si>
  <si>
    <t>Вартість з ПДВ</t>
  </si>
  <si>
    <t>Пргонозована кіл-ть</t>
  </si>
  <si>
    <t>________________________</t>
  </si>
  <si>
    <t>Відмова співробітника фонду від замовлення машини</t>
  </si>
  <si>
    <t>Сума ПДВ: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</si>
</sst>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b/>
      <sz val="11.5"/>
      <color theme="1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sz val="8"/>
      <color indexed="81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4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9" fillId="0" borderId="0" xfId="0" applyFont="1" applyAlignment="1"/>
    <xf numFmtId="2" fontId="0" fillId="0" borderId="0" xfId="0" applyNumberFormat="1" applyFont="1" applyBorder="1" applyAlignment="1">
      <alignment horizontal="left" vertical="center" wrapText="1"/>
    </xf>
    <xf numFmtId="0" fontId="6" fillId="3" borderId="2" xfId="0" applyFont="1" applyFill="1" applyBorder="1" applyAlignment="1"/>
    <xf numFmtId="0" fontId="2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right"/>
    </xf>
    <xf numFmtId="0" fontId="10" fillId="4" borderId="1" xfId="0" applyFont="1" applyFill="1" applyBorder="1" applyAlignment="1">
      <alignment horizontal="left" vertical="center" wrapText="1"/>
    </xf>
    <xf numFmtId="0" fontId="2" fillId="0" borderId="0" xfId="0" applyFont="1"/>
    <xf numFmtId="14" fontId="2" fillId="0" borderId="0" xfId="0" applyNumberFormat="1" applyFont="1"/>
    <xf numFmtId="0" fontId="7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7" fillId="0" borderId="0" xfId="0" applyFont="1" applyBorder="1" applyAlignment="1">
      <alignment horizontal="center"/>
    </xf>
    <xf numFmtId="0" fontId="1" fillId="0" borderId="0" xfId="0" applyFont="1"/>
    <xf numFmtId="2" fontId="2" fillId="5" borderId="1" xfId="0" applyNumberFormat="1" applyFont="1" applyFill="1" applyBorder="1" applyAlignment="1">
      <alignment horizontal="right" vertical="center"/>
    </xf>
    <xf numFmtId="2" fontId="10" fillId="0" borderId="1" xfId="0" applyNumberFormat="1" applyFont="1" applyBorder="1" applyAlignment="1">
      <alignment horizontal="right" vertical="center"/>
    </xf>
    <xf numFmtId="0" fontId="11" fillId="0" borderId="1" xfId="0" applyFont="1" applyBorder="1" applyAlignment="1">
      <alignment horizontal="right"/>
    </xf>
    <xf numFmtId="4" fontId="11" fillId="0" borderId="1" xfId="0" applyNumberFormat="1" applyFont="1" applyFill="1" applyBorder="1"/>
    <xf numFmtId="4" fontId="11" fillId="5" borderId="1" xfId="0" applyNumberFormat="1" applyFont="1" applyFill="1" applyBorder="1"/>
    <xf numFmtId="4" fontId="11" fillId="0" borderId="1" xfId="0" applyNumberFormat="1" applyFont="1" applyBorder="1"/>
    <xf numFmtId="0" fontId="6" fillId="5" borderId="0" xfId="0" applyFont="1" applyFill="1" applyBorder="1" applyAlignment="1"/>
    <xf numFmtId="2" fontId="2" fillId="5" borderId="1" xfId="0" applyNumberFormat="1" applyFon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tabSelected="1" zoomScaleNormal="100" workbookViewId="0">
      <selection activeCell="D10" sqref="D10"/>
    </sheetView>
  </sheetViews>
  <sheetFormatPr defaultColWidth="9.140625" defaultRowHeight="15" x14ac:dyDescent="0.25"/>
  <cols>
    <col min="1" max="1" width="21.85546875" style="2" customWidth="1"/>
    <col min="2" max="2" width="42" style="2" customWidth="1"/>
    <col min="3" max="3" width="11.42578125" style="2" customWidth="1"/>
    <col min="4" max="4" width="9.140625" style="2"/>
    <col min="5" max="5" width="9.28515625" style="2" customWidth="1"/>
    <col min="6" max="16384" width="9.140625" style="2"/>
  </cols>
  <sheetData>
    <row r="1" spans="1:6" x14ac:dyDescent="0.25">
      <c r="B1" s="1"/>
      <c r="E1" s="1" t="s">
        <v>7</v>
      </c>
    </row>
    <row r="2" spans="1:6" ht="42.75" customHeight="1" x14ac:dyDescent="0.3">
      <c r="A2" s="17" t="s">
        <v>8</v>
      </c>
      <c r="B2" s="17"/>
      <c r="C2" s="17"/>
      <c r="D2" s="17"/>
      <c r="E2" s="17"/>
    </row>
    <row r="4" spans="1:6" x14ac:dyDescent="0.25">
      <c r="A4" s="7" t="s">
        <v>0</v>
      </c>
      <c r="B4" s="26"/>
      <c r="C4" s="26"/>
      <c r="D4" s="26"/>
      <c r="E4" s="26"/>
    </row>
    <row r="5" spans="1:6" x14ac:dyDescent="0.25">
      <c r="A5" s="16" t="s">
        <v>9</v>
      </c>
      <c r="B5" s="16"/>
      <c r="C5" s="16"/>
      <c r="D5" s="16"/>
      <c r="E5" s="16"/>
    </row>
    <row r="6" spans="1:6" x14ac:dyDescent="0.25">
      <c r="A6" s="16"/>
      <c r="B6" s="16"/>
      <c r="C6" s="16"/>
      <c r="D6" s="16"/>
      <c r="E6" s="16"/>
    </row>
    <row r="7" spans="1:6" x14ac:dyDescent="0.25">
      <c r="A7" s="18"/>
      <c r="B7" s="18"/>
      <c r="C7" s="18"/>
    </row>
    <row r="8" spans="1:6" ht="30" x14ac:dyDescent="0.25">
      <c r="A8" s="11" t="s">
        <v>10</v>
      </c>
      <c r="B8" s="11" t="s">
        <v>11</v>
      </c>
      <c r="C8" s="11" t="s">
        <v>24</v>
      </c>
      <c r="D8" s="11" t="s">
        <v>12</v>
      </c>
      <c r="E8" s="11" t="s">
        <v>23</v>
      </c>
    </row>
    <row r="9" spans="1:6" x14ac:dyDescent="0.25">
      <c r="A9" s="8">
        <v>1</v>
      </c>
      <c r="B9" s="9" t="s">
        <v>17</v>
      </c>
      <c r="C9" s="10" t="s">
        <v>14</v>
      </c>
      <c r="D9" s="27"/>
      <c r="E9" s="10" t="s">
        <v>14</v>
      </c>
    </row>
    <row r="10" spans="1:6" x14ac:dyDescent="0.25">
      <c r="A10" s="8">
        <v>2</v>
      </c>
      <c r="B10" s="9" t="s">
        <v>13</v>
      </c>
      <c r="C10" s="10">
        <v>200</v>
      </c>
      <c r="D10" s="20"/>
      <c r="E10" s="21">
        <f>D10*C10</f>
        <v>0</v>
      </c>
    </row>
    <row r="11" spans="1:6" x14ac:dyDescent="0.25">
      <c r="A11" s="8">
        <v>3</v>
      </c>
      <c r="B11" s="9" t="s">
        <v>15</v>
      </c>
      <c r="C11" s="10">
        <v>4000</v>
      </c>
      <c r="D11" s="20"/>
      <c r="E11" s="21">
        <f t="shared" ref="E11:E18" si="0">D11*C11</f>
        <v>0</v>
      </c>
      <c r="F11" s="19"/>
    </row>
    <row r="12" spans="1:6" x14ac:dyDescent="0.25">
      <c r="A12" s="8">
        <v>4</v>
      </c>
      <c r="B12" s="9" t="s">
        <v>16</v>
      </c>
      <c r="C12" s="10">
        <v>200</v>
      </c>
      <c r="D12" s="20"/>
      <c r="E12" s="21">
        <f t="shared" si="0"/>
        <v>0</v>
      </c>
    </row>
    <row r="13" spans="1:6" ht="32.25" customHeight="1" x14ac:dyDescent="0.25">
      <c r="A13" s="8">
        <v>5</v>
      </c>
      <c r="B13" s="13" t="s">
        <v>18</v>
      </c>
      <c r="C13" s="10">
        <f>50</f>
        <v>50</v>
      </c>
      <c r="D13" s="20"/>
      <c r="E13" s="21">
        <f t="shared" si="0"/>
        <v>0</v>
      </c>
    </row>
    <row r="14" spans="1:6" ht="25.5" x14ac:dyDescent="0.25">
      <c r="A14" s="8">
        <v>6</v>
      </c>
      <c r="B14" s="9" t="s">
        <v>26</v>
      </c>
      <c r="C14" s="10">
        <v>5</v>
      </c>
      <c r="D14" s="20"/>
      <c r="E14" s="21">
        <f t="shared" si="0"/>
        <v>0</v>
      </c>
    </row>
    <row r="15" spans="1:6" ht="25.5" x14ac:dyDescent="0.25">
      <c r="A15" s="8">
        <v>7</v>
      </c>
      <c r="B15" s="13" t="s">
        <v>22</v>
      </c>
      <c r="C15" s="10">
        <v>10</v>
      </c>
      <c r="D15" s="20"/>
      <c r="E15" s="21">
        <f t="shared" si="0"/>
        <v>0</v>
      </c>
    </row>
    <row r="16" spans="1:6" ht="25.5" x14ac:dyDescent="0.25">
      <c r="A16" s="8">
        <v>8</v>
      </c>
      <c r="B16" s="9" t="s">
        <v>21</v>
      </c>
      <c r="C16" s="10">
        <v>75</v>
      </c>
      <c r="D16" s="20"/>
      <c r="E16" s="21">
        <f t="shared" si="0"/>
        <v>0</v>
      </c>
    </row>
    <row r="17" spans="1:5" x14ac:dyDescent="0.25">
      <c r="A17" s="8">
        <v>9</v>
      </c>
      <c r="B17" s="9" t="s">
        <v>19</v>
      </c>
      <c r="C17" s="10">
        <v>10</v>
      </c>
      <c r="D17" s="20"/>
      <c r="E17" s="21">
        <f t="shared" si="0"/>
        <v>0</v>
      </c>
    </row>
    <row r="18" spans="1:5" ht="25.5" x14ac:dyDescent="0.25">
      <c r="A18" s="8">
        <v>10</v>
      </c>
      <c r="B18" s="9" t="s">
        <v>20</v>
      </c>
      <c r="C18" s="10">
        <v>10</v>
      </c>
      <c r="D18" s="20"/>
      <c r="E18" s="21">
        <f t="shared" si="0"/>
        <v>0</v>
      </c>
    </row>
    <row r="19" spans="1:5" x14ac:dyDescent="0.25">
      <c r="A19" s="6"/>
      <c r="B19" s="12"/>
      <c r="C19" s="22" t="s">
        <v>5</v>
      </c>
      <c r="D19" s="22"/>
      <c r="E19" s="23">
        <f>E21-E20</f>
        <v>0</v>
      </c>
    </row>
    <row r="20" spans="1:5" x14ac:dyDescent="0.25">
      <c r="A20" s="6"/>
      <c r="B20" s="12"/>
      <c r="C20" s="22" t="s">
        <v>27</v>
      </c>
      <c r="D20" s="22"/>
      <c r="E20" s="24"/>
    </row>
    <row r="21" spans="1:5" x14ac:dyDescent="0.25">
      <c r="A21" s="6"/>
      <c r="B21" s="12"/>
      <c r="C21" s="22" t="s">
        <v>6</v>
      </c>
      <c r="D21" s="22"/>
      <c r="E21" s="25">
        <f>SUM(E9:E18)</f>
        <v>0</v>
      </c>
    </row>
    <row r="22" spans="1:5" x14ac:dyDescent="0.25">
      <c r="A22" s="3"/>
      <c r="B22" s="3"/>
    </row>
    <row r="23" spans="1:5" x14ac:dyDescent="0.25">
      <c r="B23" s="4" t="s">
        <v>4</v>
      </c>
      <c r="C23" s="14" t="s">
        <v>25</v>
      </c>
    </row>
    <row r="24" spans="1:5" x14ac:dyDescent="0.25">
      <c r="B24" s="4" t="s">
        <v>1</v>
      </c>
      <c r="C24" s="15">
        <f ca="1">TODAY()</f>
        <v>43209</v>
      </c>
    </row>
    <row r="25" spans="1:5" x14ac:dyDescent="0.25">
      <c r="B25" s="4" t="s">
        <v>2</v>
      </c>
    </row>
    <row r="27" spans="1:5" ht="15.75" x14ac:dyDescent="0.25">
      <c r="A27" s="5" t="s">
        <v>3</v>
      </c>
    </row>
  </sheetData>
  <mergeCells count="6">
    <mergeCell ref="C20:D20"/>
    <mergeCell ref="C21:D21"/>
    <mergeCell ref="A5:E6"/>
    <mergeCell ref="A2:E2"/>
    <mergeCell ref="A7:C7"/>
    <mergeCell ref="C19:D19"/>
  </mergeCells>
  <pageMargins left="0.7" right="0.7" top="0.25" bottom="0.25" header="0.3" footer="0.3"/>
  <pageSetup scale="96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Цінова пропозиція</vt:lpstr>
    </vt:vector>
  </TitlesOfParts>
  <Company>UNHCR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VF</dc:creator>
  <cp:lastModifiedBy>Роман Беляев</cp:lastModifiedBy>
  <cp:lastPrinted>2018-04-19T13:03:44Z</cp:lastPrinted>
  <dcterms:created xsi:type="dcterms:W3CDTF">2014-09-15T15:23:58Z</dcterms:created>
  <dcterms:modified xsi:type="dcterms:W3CDTF">2018-04-19T13:09:52Z</dcterms:modified>
</cp:coreProperties>
</file>